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6"/>
  <workbookPr/>
  <mc:AlternateContent xmlns:mc="http://schemas.openxmlformats.org/markup-compatibility/2006">
    <mc:Choice Requires="x15">
      <x15ac:absPath xmlns:x15ac="http://schemas.microsoft.com/office/spreadsheetml/2010/11/ac" url="C:\Users\ppalanisamy\Downloads\elife\"/>
    </mc:Choice>
  </mc:AlternateContent>
  <xr:revisionPtr revIDLastSave="0" documentId="13_ncr:1_{380F946A-1896-4FF6-9972-1E6E48EAD87C}" xr6:coauthVersionLast="47" xr6:coauthVersionMax="47" xr10:uidLastSave="{00000000-0000-0000-0000-000000000000}"/>
  <bookViews>
    <workbookView xWindow="0" yWindow="0" windowWidth="15850" windowHeight="13920" xr2:uid="{00000000-000D-0000-FFFF-FFFF00000000}"/>
  </bookViews>
  <sheets>
    <sheet name="4T1_01-17-2025(Final)" sheetId="1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11" l="1"/>
  <c r="I26" i="11"/>
  <c r="I40" i="11" s="1"/>
  <c r="H26" i="11"/>
  <c r="H40" i="11" s="1"/>
  <c r="K25" i="11"/>
  <c r="I25" i="11"/>
  <c r="I39" i="11" s="1"/>
  <c r="H25" i="11"/>
  <c r="H39" i="11" s="1"/>
  <c r="K24" i="11"/>
  <c r="I24" i="11"/>
  <c r="I38" i="11" s="1"/>
  <c r="H24" i="11"/>
  <c r="H38" i="11" s="1"/>
  <c r="K23" i="11"/>
  <c r="I23" i="11"/>
  <c r="I37" i="11" s="1"/>
  <c r="H23" i="11"/>
  <c r="H37" i="11" s="1"/>
  <c r="K22" i="11"/>
  <c r="I22" i="11"/>
  <c r="I36" i="11" s="1"/>
  <c r="H22" i="11"/>
  <c r="H36" i="11" s="1"/>
  <c r="K21" i="11"/>
  <c r="I21" i="11"/>
  <c r="I35" i="11" s="1"/>
  <c r="H21" i="11"/>
  <c r="H35" i="11" s="1"/>
  <c r="K20" i="11"/>
  <c r="K30" i="11" s="1"/>
  <c r="K34" i="11" s="1"/>
  <c r="J20" i="11"/>
  <c r="J30" i="11" s="1"/>
  <c r="J34" i="11" s="1"/>
  <c r="I20" i="11"/>
  <c r="H20" i="11"/>
  <c r="H34" i="11" s="1"/>
  <c r="E26" i="11"/>
  <c r="C26" i="11"/>
  <c r="C40" i="11" s="1"/>
  <c r="B26" i="11"/>
  <c r="B40" i="11" s="1"/>
  <c r="E25" i="11"/>
  <c r="C25" i="11"/>
  <c r="C39" i="11" s="1"/>
  <c r="B25" i="11"/>
  <c r="B39" i="11" s="1"/>
  <c r="E24" i="11"/>
  <c r="C24" i="11"/>
  <c r="C38" i="11" s="1"/>
  <c r="B24" i="11"/>
  <c r="B38" i="11" s="1"/>
  <c r="E23" i="11"/>
  <c r="C23" i="11"/>
  <c r="C37" i="11" s="1"/>
  <c r="B23" i="11"/>
  <c r="B37" i="11" s="1"/>
  <c r="E22" i="11"/>
  <c r="C22" i="11"/>
  <c r="C36" i="11" s="1"/>
  <c r="B22" i="11"/>
  <c r="B36" i="11" s="1"/>
  <c r="E21" i="11"/>
  <c r="C21" i="11"/>
  <c r="C35" i="11" s="1"/>
  <c r="B21" i="11"/>
  <c r="B35" i="11" s="1"/>
  <c r="E20" i="11"/>
  <c r="E30" i="11" s="1"/>
  <c r="E34" i="11" s="1"/>
  <c r="D20" i="11"/>
  <c r="D30" i="11" s="1"/>
  <c r="D34" i="11" s="1"/>
  <c r="C20" i="11"/>
  <c r="B20" i="11"/>
  <c r="B34" i="11" s="1"/>
  <c r="K31" i="11" l="1"/>
  <c r="K36" i="11" s="1"/>
  <c r="E31" i="11"/>
  <c r="E39" i="11" s="1"/>
  <c r="K40" i="11" l="1"/>
  <c r="E38" i="11"/>
  <c r="K39" i="11"/>
  <c r="K38" i="11"/>
  <c r="E37" i="11"/>
  <c r="K37" i="11"/>
  <c r="E40" i="11"/>
  <c r="E36" i="11"/>
  <c r="K35" i="11"/>
  <c r="E35" i="11"/>
</calcChain>
</file>

<file path=xl/sharedStrings.xml><?xml version="1.0" encoding="utf-8"?>
<sst xmlns="http://schemas.openxmlformats.org/spreadsheetml/2006/main" count="36" uniqueCount="12">
  <si>
    <t>01-17-2025_4T1_Cells_Polk-HRP</t>
  </si>
  <si>
    <t>Western blotting Quantification</t>
  </si>
  <si>
    <t>ID</t>
  </si>
  <si>
    <t>Group</t>
  </si>
  <si>
    <t>Beta actin</t>
  </si>
  <si>
    <t>Polk-HRP (99kDa)</t>
  </si>
  <si>
    <t>Polk-HRP (120kDa)</t>
  </si>
  <si>
    <t>siRNA Control</t>
  </si>
  <si>
    <t xml:space="preserve">siPolk #1 </t>
  </si>
  <si>
    <t>Normalization with loading control</t>
  </si>
  <si>
    <t>Control AVERAGE</t>
  </si>
  <si>
    <t>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</si>
</sst>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5" fillId="0" borderId="0"/>
  </cellStyleXfs>
  <cellXfs count="20">
    <xf numFmtId="0" fontId="0" fillId="0" borderId="0" xfId="0"/>
    <xf numFmtId="0" fontId="4" fillId="0" borderId="1" xfId="2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1" xfId="3" applyNumberFormat="1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164" fontId="4" fillId="0" borderId="1" xfId="3" applyNumberFormat="1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164" fontId="4" fillId="0" borderId="0" xfId="3" applyNumberFormat="1" applyFont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14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</cellXfs>
  <cellStyles count="4">
    <cellStyle name="Normal" xfId="0" builtinId="0"/>
    <cellStyle name="Normal 2" xfId="1" xr:uid="{91A6C60A-7266-4ECE-9E9F-FAACE6D0EB23}"/>
    <cellStyle name="Normal 2 2" xfId="2" xr:uid="{19CFE989-0D06-4632-B7E7-5C1730726C85}"/>
    <cellStyle name="Normal 2 2 2" xfId="3" xr:uid="{1B0F5C8C-DEEF-411E-AD54-CE3942FAA4BA}"/>
  </cellStyles>
  <dxfs count="0"/>
  <tableStyles count="0" defaultTableStyle="TableStyleMedium2" defaultPivotStyle="PivotStyleLight16"/>
  <colors>
    <mruColors>
      <color rgb="FF0C23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38661-AB6F-4907-BD75-94984B1BFE4C}">
  <dimension ref="B3:K53"/>
  <sheetViews>
    <sheetView tabSelected="1" topLeftCell="C1" zoomScale="70" zoomScaleNormal="70" workbookViewId="0">
      <selection activeCell="Q13" sqref="Q13"/>
    </sheetView>
  </sheetViews>
  <sheetFormatPr defaultRowHeight="20.100000000000001" customHeight="1"/>
  <cols>
    <col min="2" max="2" width="20.7109375" style="14" customWidth="1"/>
    <col min="3" max="3" width="35.85546875" style="14" customWidth="1"/>
    <col min="4" max="5" width="20.7109375" style="14" customWidth="1"/>
    <col min="6" max="7" width="8.7109375" style="14"/>
    <col min="8" max="8" width="20.7109375" style="14" customWidth="1"/>
    <col min="9" max="9" width="35.85546875" style="14" customWidth="1"/>
    <col min="10" max="11" width="20.7109375" style="14" customWidth="1"/>
  </cols>
  <sheetData>
    <row r="3" spans="2:11" ht="20.100000000000001" customHeight="1">
      <c r="B3" s="4"/>
      <c r="C3" s="5"/>
      <c r="D3" s="4"/>
      <c r="E3" s="4"/>
      <c r="H3" s="4"/>
      <c r="I3" s="5"/>
      <c r="J3" s="4"/>
      <c r="K3" s="4"/>
    </row>
    <row r="4" spans="2:11" ht="20.100000000000001" customHeight="1">
      <c r="B4" s="6"/>
      <c r="C4" s="15" t="s">
        <v>0</v>
      </c>
      <c r="D4" s="6"/>
      <c r="E4" s="6"/>
      <c r="F4" s="16"/>
      <c r="G4" s="16"/>
      <c r="H4" s="6"/>
      <c r="I4" s="15" t="s">
        <v>0</v>
      </c>
      <c r="J4" s="6"/>
      <c r="K4" s="6"/>
    </row>
    <row r="5" spans="2:11" ht="20.100000000000001" customHeight="1">
      <c r="B5" s="6"/>
      <c r="C5" s="6"/>
      <c r="D5" s="6"/>
      <c r="E5" s="6"/>
      <c r="F5" s="16"/>
      <c r="G5" s="16"/>
      <c r="H5" s="6"/>
      <c r="I5" s="6"/>
      <c r="J5" s="6"/>
      <c r="K5" s="6"/>
    </row>
    <row r="6" spans="2:11" ht="20.100000000000001" customHeight="1">
      <c r="B6" s="6"/>
      <c r="C6" s="6"/>
      <c r="D6" s="6"/>
      <c r="E6" s="6"/>
      <c r="F6" s="16"/>
      <c r="G6" s="16"/>
      <c r="H6" s="6"/>
      <c r="I6" s="6"/>
      <c r="J6" s="6"/>
      <c r="K6" s="6"/>
    </row>
    <row r="7" spans="2:11" ht="20.100000000000001" customHeight="1">
      <c r="B7" s="18" t="s">
        <v>1</v>
      </c>
      <c r="C7" s="18"/>
      <c r="D7" s="18"/>
      <c r="E7" s="18"/>
      <c r="F7" s="16"/>
      <c r="G7" s="16"/>
      <c r="H7" s="18" t="s">
        <v>1</v>
      </c>
      <c r="I7" s="18"/>
      <c r="J7" s="18"/>
      <c r="K7" s="18"/>
    </row>
    <row r="8" spans="2:11" ht="20.100000000000001" customHeight="1">
      <c r="B8" s="1"/>
      <c r="C8" s="1"/>
      <c r="D8" s="19"/>
      <c r="E8" s="19"/>
      <c r="F8" s="16"/>
      <c r="G8" s="16"/>
      <c r="H8" s="1"/>
      <c r="I8" s="1"/>
      <c r="J8" s="19"/>
      <c r="K8" s="19"/>
    </row>
    <row r="9" spans="2:11" ht="20.100000000000001" customHeight="1">
      <c r="B9" s="1" t="s">
        <v>2</v>
      </c>
      <c r="C9" s="1" t="s">
        <v>3</v>
      </c>
      <c r="D9" s="7" t="s">
        <v>4</v>
      </c>
      <c r="E9" s="7" t="s">
        <v>5</v>
      </c>
      <c r="F9" s="16"/>
      <c r="G9" s="16"/>
      <c r="H9" s="1" t="s">
        <v>2</v>
      </c>
      <c r="I9" s="1" t="s">
        <v>3</v>
      </c>
      <c r="J9" s="7" t="s">
        <v>4</v>
      </c>
      <c r="K9" s="7" t="s">
        <v>6</v>
      </c>
    </row>
    <row r="10" spans="2:11" ht="20.100000000000001" customHeight="1">
      <c r="B10" s="1">
        <v>1</v>
      </c>
      <c r="C10" s="1" t="s">
        <v>7</v>
      </c>
      <c r="D10" s="7">
        <v>17142.966</v>
      </c>
      <c r="E10" s="3">
        <v>11727.459000000001</v>
      </c>
      <c r="F10" s="16"/>
      <c r="G10" s="16"/>
      <c r="H10" s="1">
        <v>1</v>
      </c>
      <c r="I10" s="1" t="s">
        <v>7</v>
      </c>
      <c r="J10" s="7">
        <v>17142.966</v>
      </c>
      <c r="K10" s="3">
        <v>1640.4469999999999</v>
      </c>
    </row>
    <row r="11" spans="2:11" ht="20.100000000000001" customHeight="1">
      <c r="B11" s="1">
        <v>2</v>
      </c>
      <c r="C11" s="1" t="s">
        <v>7</v>
      </c>
      <c r="D11" s="7">
        <v>12095.016</v>
      </c>
      <c r="E11" s="3">
        <v>10319.338</v>
      </c>
      <c r="F11" s="16"/>
      <c r="G11" s="16"/>
      <c r="H11" s="1">
        <v>2</v>
      </c>
      <c r="I11" s="1" t="s">
        <v>7</v>
      </c>
      <c r="J11" s="7">
        <v>12095.016</v>
      </c>
      <c r="K11" s="3">
        <v>2647.0039999999999</v>
      </c>
    </row>
    <row r="12" spans="2:11" ht="20.100000000000001" customHeight="1">
      <c r="B12" s="1">
        <v>3</v>
      </c>
      <c r="C12" s="1" t="s">
        <v>7</v>
      </c>
      <c r="D12" s="7">
        <v>23045.35</v>
      </c>
      <c r="E12" s="3">
        <v>7972.9740000000002</v>
      </c>
      <c r="F12" s="16"/>
      <c r="G12" s="16"/>
      <c r="H12" s="1">
        <v>3</v>
      </c>
      <c r="I12" s="1" t="s">
        <v>7</v>
      </c>
      <c r="J12" s="7">
        <v>23045.35</v>
      </c>
      <c r="K12" s="3">
        <v>1505.0329999999999</v>
      </c>
    </row>
    <row r="13" spans="2:11" ht="20.100000000000001" customHeight="1">
      <c r="B13" s="1">
        <v>4</v>
      </c>
      <c r="C13" s="1" t="s">
        <v>8</v>
      </c>
      <c r="D13" s="7">
        <v>18194.451000000001</v>
      </c>
      <c r="E13" s="3">
        <v>11076.752</v>
      </c>
      <c r="F13" s="16"/>
      <c r="G13" s="16"/>
      <c r="H13" s="1">
        <v>4</v>
      </c>
      <c r="I13" s="1" t="s">
        <v>8</v>
      </c>
      <c r="J13" s="7">
        <v>18194.451000000001</v>
      </c>
      <c r="K13" s="3">
        <v>2414.8820000000001</v>
      </c>
    </row>
    <row r="14" spans="2:11" ht="20.100000000000001" customHeight="1">
      <c r="B14" s="1">
        <v>5</v>
      </c>
      <c r="C14" s="1" t="s">
        <v>8</v>
      </c>
      <c r="D14" s="7">
        <v>20533.814999999999</v>
      </c>
      <c r="E14" s="3">
        <v>9081.3880000000008</v>
      </c>
      <c r="F14" s="16"/>
      <c r="G14" s="16"/>
      <c r="H14" s="1">
        <v>5</v>
      </c>
      <c r="I14" s="1" t="s">
        <v>8</v>
      </c>
      <c r="J14" s="7">
        <v>20533.814999999999</v>
      </c>
      <c r="K14" s="3">
        <v>1990.2249999999999</v>
      </c>
    </row>
    <row r="15" spans="2:11" ht="20.100000000000001" customHeight="1">
      <c r="B15" s="1">
        <v>6</v>
      </c>
      <c r="C15" s="1" t="s">
        <v>8</v>
      </c>
      <c r="D15" s="7">
        <v>26010.271000000001</v>
      </c>
      <c r="E15" s="3">
        <v>5966.1959999999999</v>
      </c>
      <c r="F15" s="16"/>
      <c r="G15" s="16"/>
      <c r="H15" s="1">
        <v>6</v>
      </c>
      <c r="I15" s="1" t="s">
        <v>8</v>
      </c>
      <c r="J15" s="7">
        <v>26010.271000000001</v>
      </c>
      <c r="K15" s="3">
        <v>1430.6189999999999</v>
      </c>
    </row>
    <row r="16" spans="2:11" ht="20.100000000000001" customHeight="1">
      <c r="B16" s="2"/>
      <c r="C16" s="16"/>
      <c r="D16" s="16"/>
      <c r="E16" s="16"/>
      <c r="F16" s="16"/>
      <c r="G16" s="16"/>
      <c r="H16" s="2"/>
      <c r="I16" s="16"/>
      <c r="J16" s="16"/>
      <c r="K16" s="16"/>
    </row>
    <row r="17" spans="2:11" ht="20.100000000000001" customHeight="1">
      <c r="B17" s="2"/>
      <c r="C17" s="16"/>
      <c r="D17" s="16"/>
      <c r="E17" s="16"/>
      <c r="F17" s="16"/>
      <c r="G17" s="16"/>
      <c r="H17" s="2"/>
      <c r="I17" s="16"/>
      <c r="J17" s="16"/>
      <c r="K17" s="16"/>
    </row>
    <row r="18" spans="2:11" ht="20.100000000000001" customHeight="1">
      <c r="B18" s="6"/>
      <c r="C18" s="6"/>
      <c r="D18" s="8"/>
      <c r="E18" s="8"/>
      <c r="F18" s="16"/>
      <c r="G18" s="16"/>
      <c r="H18" s="6"/>
      <c r="I18" s="6"/>
      <c r="J18" s="8"/>
      <c r="K18" s="8"/>
    </row>
    <row r="19" spans="2:11" ht="20.100000000000001" customHeight="1">
      <c r="B19" s="1"/>
      <c r="C19" s="1"/>
      <c r="D19" s="19" t="s">
        <v>9</v>
      </c>
      <c r="E19" s="19"/>
      <c r="F19" s="16"/>
      <c r="G19" s="16"/>
      <c r="H19" s="1"/>
      <c r="I19" s="1"/>
      <c r="J19" s="19" t="s">
        <v>9</v>
      </c>
      <c r="K19" s="19"/>
    </row>
    <row r="20" spans="2:11" ht="20.100000000000001" customHeight="1">
      <c r="B20" s="1" t="str">
        <f>B9</f>
        <v>ID</v>
      </c>
      <c r="C20" s="1" t="str">
        <f t="shared" ref="C20:E20" si="0">C9</f>
        <v>Group</v>
      </c>
      <c r="D20" s="1" t="str">
        <f t="shared" si="0"/>
        <v>Beta actin</v>
      </c>
      <c r="E20" s="1" t="str">
        <f t="shared" si="0"/>
        <v>Polk-HRP (99kDa)</v>
      </c>
      <c r="F20" s="16"/>
      <c r="G20" s="16"/>
      <c r="H20" s="1" t="str">
        <f>H9</f>
        <v>ID</v>
      </c>
      <c r="I20" s="1" t="str">
        <f t="shared" ref="I20:K20" si="1">I9</f>
        <v>Group</v>
      </c>
      <c r="J20" s="1" t="str">
        <f t="shared" si="1"/>
        <v>Beta actin</v>
      </c>
      <c r="K20" s="1" t="str">
        <f t="shared" si="1"/>
        <v>Polk-HRP (120kDa)</v>
      </c>
    </row>
    <row r="21" spans="2:11" ht="20.100000000000001" customHeight="1">
      <c r="B21" s="1">
        <f>B10</f>
        <v>1</v>
      </c>
      <c r="C21" s="1" t="str">
        <f>C10</f>
        <v>siRNA Control</v>
      </c>
      <c r="D21" s="9"/>
      <c r="E21" s="9">
        <f>E10/D10</f>
        <v>0.68409743098131326</v>
      </c>
      <c r="F21" s="16"/>
      <c r="G21" s="16"/>
      <c r="H21" s="1">
        <f>H10</f>
        <v>1</v>
      </c>
      <c r="I21" s="1" t="str">
        <f>I10</f>
        <v>siRNA Control</v>
      </c>
      <c r="J21" s="9"/>
      <c r="K21" s="9">
        <f>K10/J10</f>
        <v>9.5692134021615624E-2</v>
      </c>
    </row>
    <row r="22" spans="2:11" ht="20.100000000000001" customHeight="1">
      <c r="B22" s="1">
        <f t="shared" ref="B22:C26" si="2">B11</f>
        <v>2</v>
      </c>
      <c r="C22" s="1" t="str">
        <f t="shared" si="2"/>
        <v>siRNA Control</v>
      </c>
      <c r="D22" s="9"/>
      <c r="E22" s="9">
        <f t="shared" ref="E22:E26" si="3">E11/D11</f>
        <v>0.85318928060946753</v>
      </c>
      <c r="F22" s="16"/>
      <c r="G22" s="16"/>
      <c r="H22" s="1">
        <f t="shared" ref="H22:I22" si="4">H11</f>
        <v>2</v>
      </c>
      <c r="I22" s="1" t="str">
        <f t="shared" si="4"/>
        <v>siRNA Control</v>
      </c>
      <c r="J22" s="9"/>
      <c r="K22" s="9">
        <f t="shared" ref="K22:K26" si="5">K11/J11</f>
        <v>0.21885080598487841</v>
      </c>
    </row>
    <row r="23" spans="2:11" ht="20.100000000000001" customHeight="1">
      <c r="B23" s="1">
        <f t="shared" si="2"/>
        <v>3</v>
      </c>
      <c r="C23" s="1" t="str">
        <f t="shared" si="2"/>
        <v>siRNA Control</v>
      </c>
      <c r="D23" s="9"/>
      <c r="E23" s="9">
        <f t="shared" si="3"/>
        <v>0.3459688830935525</v>
      </c>
      <c r="F23" s="16"/>
      <c r="G23" s="16"/>
      <c r="H23" s="1">
        <f t="shared" ref="H23:I23" si="6">H12</f>
        <v>3</v>
      </c>
      <c r="I23" s="1" t="str">
        <f t="shared" si="6"/>
        <v>siRNA Control</v>
      </c>
      <c r="J23" s="9"/>
      <c r="K23" s="9">
        <f t="shared" si="5"/>
        <v>6.5307448140297278E-2</v>
      </c>
    </row>
    <row r="24" spans="2:11" ht="20.100000000000001" customHeight="1">
      <c r="B24" s="1">
        <f t="shared" si="2"/>
        <v>4</v>
      </c>
      <c r="C24" s="1" t="str">
        <f t="shared" si="2"/>
        <v xml:space="preserve">siPolk #1 </v>
      </c>
      <c r="D24" s="9"/>
      <c r="E24" s="9">
        <f t="shared" si="3"/>
        <v>0.60879836385280328</v>
      </c>
      <c r="F24" s="16"/>
      <c r="G24" s="16"/>
      <c r="H24" s="1">
        <f t="shared" ref="H24:I24" si="7">H13</f>
        <v>4</v>
      </c>
      <c r="I24" s="1" t="str">
        <f t="shared" si="7"/>
        <v xml:space="preserve">siPolk #1 </v>
      </c>
      <c r="J24" s="9"/>
      <c r="K24" s="9">
        <f t="shared" si="5"/>
        <v>0.13272629110930578</v>
      </c>
    </row>
    <row r="25" spans="2:11" ht="20.100000000000001" customHeight="1">
      <c r="B25" s="1">
        <f t="shared" si="2"/>
        <v>5</v>
      </c>
      <c r="C25" s="1" t="str">
        <f t="shared" si="2"/>
        <v xml:space="preserve">siPolk #1 </v>
      </c>
      <c r="D25" s="9"/>
      <c r="E25" s="9">
        <f t="shared" si="3"/>
        <v>0.44226501504956589</v>
      </c>
      <c r="F25" s="16"/>
      <c r="G25" s="16"/>
      <c r="H25" s="1">
        <f t="shared" ref="H25:I25" si="8">H14</f>
        <v>5</v>
      </c>
      <c r="I25" s="1" t="str">
        <f t="shared" si="8"/>
        <v xml:space="preserve">siPolk #1 </v>
      </c>
      <c r="J25" s="9"/>
      <c r="K25" s="9">
        <f t="shared" si="5"/>
        <v>9.6924268578439998E-2</v>
      </c>
    </row>
    <row r="26" spans="2:11" ht="20.100000000000001" customHeight="1">
      <c r="B26" s="1">
        <f t="shared" si="2"/>
        <v>6</v>
      </c>
      <c r="C26" s="1" t="str">
        <f t="shared" si="2"/>
        <v xml:space="preserve">siPolk #1 </v>
      </c>
      <c r="D26" s="9"/>
      <c r="E26" s="9">
        <f t="shared" si="3"/>
        <v>0.22937846360770328</v>
      </c>
      <c r="F26" s="16"/>
      <c r="G26" s="16"/>
      <c r="H26" s="1">
        <f t="shared" ref="H26:I26" si="9">H15</f>
        <v>6</v>
      </c>
      <c r="I26" s="1" t="str">
        <f t="shared" si="9"/>
        <v xml:space="preserve">siPolk #1 </v>
      </c>
      <c r="J26" s="9"/>
      <c r="K26" s="9">
        <f t="shared" si="5"/>
        <v>5.5002079755339724E-2</v>
      </c>
    </row>
    <row r="27" spans="2:11" ht="20.100000000000001" customHeight="1">
      <c r="B27" s="6"/>
      <c r="C27" s="6"/>
      <c r="D27" s="8"/>
      <c r="E27" s="8"/>
      <c r="F27" s="16"/>
      <c r="G27" s="16"/>
      <c r="H27" s="6"/>
      <c r="I27" s="6"/>
      <c r="J27" s="8"/>
      <c r="K27" s="8"/>
    </row>
    <row r="28" spans="2:11" ht="20.100000000000001" customHeight="1">
      <c r="B28" s="6"/>
      <c r="C28" s="6"/>
      <c r="D28" s="8"/>
      <c r="E28" s="8"/>
      <c r="F28" s="16"/>
      <c r="G28" s="16"/>
      <c r="H28" s="6"/>
      <c r="I28" s="6"/>
      <c r="J28" s="8"/>
      <c r="K28" s="8"/>
    </row>
    <row r="29" spans="2:11" ht="20.100000000000001" customHeight="1">
      <c r="B29" s="1"/>
      <c r="C29" s="1"/>
      <c r="D29" s="19" t="s">
        <v>10</v>
      </c>
      <c r="E29" s="19"/>
      <c r="F29" s="16"/>
      <c r="G29" s="16"/>
      <c r="H29" s="1"/>
      <c r="I29" s="1"/>
      <c r="J29" s="19" t="s">
        <v>10</v>
      </c>
      <c r="K29" s="19"/>
    </row>
    <row r="30" spans="2:11" ht="20.100000000000001" customHeight="1">
      <c r="B30" s="1" t="s">
        <v>2</v>
      </c>
      <c r="C30" s="1" t="s">
        <v>3</v>
      </c>
      <c r="D30" s="7" t="str">
        <f>D20</f>
        <v>Beta actin</v>
      </c>
      <c r="E30" s="7" t="str">
        <f>E20</f>
        <v>Polk-HRP (99kDa)</v>
      </c>
      <c r="F30" s="16"/>
      <c r="G30" s="16"/>
      <c r="H30" s="1" t="s">
        <v>2</v>
      </c>
      <c r="I30" s="1" t="s">
        <v>3</v>
      </c>
      <c r="J30" s="7" t="str">
        <f>J20</f>
        <v>Beta actin</v>
      </c>
      <c r="K30" s="7" t="str">
        <f>K20</f>
        <v>Polk-HRP (120kDa)</v>
      </c>
    </row>
    <row r="31" spans="2:11" ht="20.100000000000001" customHeight="1">
      <c r="B31" s="1"/>
      <c r="C31" s="1"/>
      <c r="D31" s="10"/>
      <c r="E31" s="11">
        <f>AVERAGE(E21:E23)</f>
        <v>0.62775186489477786</v>
      </c>
      <c r="F31" s="16"/>
      <c r="G31" s="16"/>
      <c r="H31" s="1"/>
      <c r="I31" s="1"/>
      <c r="J31" s="10"/>
      <c r="K31" s="11">
        <f>AVERAGE(K21:K23)</f>
        <v>0.12661679604893042</v>
      </c>
    </row>
    <row r="32" spans="2:11" ht="20.100000000000001" customHeight="1">
      <c r="B32" s="6"/>
      <c r="C32" s="6"/>
      <c r="D32" s="12"/>
      <c r="E32" s="13"/>
      <c r="F32" s="16"/>
      <c r="G32" s="16"/>
      <c r="H32" s="6"/>
      <c r="I32" s="6"/>
      <c r="J32" s="12"/>
      <c r="K32" s="13"/>
    </row>
    <row r="33" spans="2:11" ht="20.100000000000001" customHeight="1">
      <c r="B33" s="1"/>
      <c r="C33" s="1"/>
      <c r="D33" s="19" t="s">
        <v>11</v>
      </c>
      <c r="E33" s="19"/>
      <c r="F33" s="16"/>
      <c r="G33" s="16"/>
      <c r="H33" s="1"/>
      <c r="I33" s="1"/>
      <c r="J33" s="19" t="s">
        <v>11</v>
      </c>
      <c r="K33" s="19"/>
    </row>
    <row r="34" spans="2:11" ht="20.100000000000001" customHeight="1">
      <c r="B34" s="1" t="str">
        <f>B20</f>
        <v>ID</v>
      </c>
      <c r="C34" s="1" t="s">
        <v>3</v>
      </c>
      <c r="D34" s="7" t="str">
        <f>D30</f>
        <v>Beta actin</v>
      </c>
      <c r="E34" s="7" t="str">
        <f>E30</f>
        <v>Polk-HRP (99kDa)</v>
      </c>
      <c r="F34" s="16"/>
      <c r="G34" s="16"/>
      <c r="H34" s="1" t="str">
        <f>H20</f>
        <v>ID</v>
      </c>
      <c r="I34" s="1" t="s">
        <v>3</v>
      </c>
      <c r="J34" s="7" t="str">
        <f>J30</f>
        <v>Beta actin</v>
      </c>
      <c r="K34" s="7" t="str">
        <f>K30</f>
        <v>Polk-HRP (120kDa)</v>
      </c>
    </row>
    <row r="35" spans="2:11" ht="20.100000000000001" customHeight="1">
      <c r="B35" s="1">
        <f>B21</f>
        <v>1</v>
      </c>
      <c r="C35" s="1" t="str">
        <f>C21</f>
        <v>siRNA Control</v>
      </c>
      <c r="D35" s="9"/>
      <c r="E35" s="9">
        <f>E21/$E$31</f>
        <v>1.0897577040188959</v>
      </c>
      <c r="F35" s="16"/>
      <c r="G35" s="16"/>
      <c r="H35" s="1">
        <f>H21</f>
        <v>1</v>
      </c>
      <c r="I35" s="1" t="str">
        <f>I21</f>
        <v>siRNA Control</v>
      </c>
      <c r="J35" s="9"/>
      <c r="K35" s="9">
        <f>K21/$K$31</f>
        <v>0.75576177101050546</v>
      </c>
    </row>
    <row r="36" spans="2:11" ht="20.100000000000001" customHeight="1">
      <c r="B36" s="1">
        <f t="shared" ref="B36:C40" si="10">B22</f>
        <v>2</v>
      </c>
      <c r="C36" s="1" t="str">
        <f t="shared" si="10"/>
        <v>siRNA Control</v>
      </c>
      <c r="D36" s="9"/>
      <c r="E36" s="9">
        <f t="shared" ref="E36:E40" si="11">E22/$E$31</f>
        <v>1.3591186714395136</v>
      </c>
      <c r="F36" s="16"/>
      <c r="G36" s="16"/>
      <c r="H36" s="1">
        <f t="shared" ref="H36:I36" si="12">H22</f>
        <v>2</v>
      </c>
      <c r="I36" s="1" t="str">
        <f t="shared" si="12"/>
        <v>siRNA Control</v>
      </c>
      <c r="J36" s="9"/>
      <c r="K36" s="9">
        <f t="shared" ref="K36:K39" si="13">K22/$K$31</f>
        <v>1.7284500383369725</v>
      </c>
    </row>
    <row r="37" spans="2:11" ht="20.100000000000001" customHeight="1">
      <c r="B37" s="1">
        <f t="shared" si="10"/>
        <v>3</v>
      </c>
      <c r="C37" s="1" t="str">
        <f t="shared" si="10"/>
        <v>siRNA Control</v>
      </c>
      <c r="D37" s="9"/>
      <c r="E37" s="9">
        <f t="shared" si="11"/>
        <v>0.55112362454159003</v>
      </c>
      <c r="F37" s="16"/>
      <c r="G37" s="16"/>
      <c r="H37" s="1">
        <f t="shared" ref="H37:I37" si="14">H23</f>
        <v>3</v>
      </c>
      <c r="I37" s="1" t="str">
        <f t="shared" si="14"/>
        <v>siRNA Control</v>
      </c>
      <c r="J37" s="9"/>
      <c r="K37" s="9">
        <f t="shared" si="13"/>
        <v>0.51578819065252246</v>
      </c>
    </row>
    <row r="38" spans="2:11" ht="20.100000000000001" customHeight="1">
      <c r="B38" s="1">
        <f t="shared" si="10"/>
        <v>4</v>
      </c>
      <c r="C38" s="1" t="str">
        <f t="shared" si="10"/>
        <v xml:space="preserve">siPolk #1 </v>
      </c>
      <c r="D38" s="9"/>
      <c r="E38" s="9">
        <f t="shared" si="11"/>
        <v>0.96980733614363457</v>
      </c>
      <c r="F38" s="16"/>
      <c r="G38" s="16"/>
      <c r="H38" s="1">
        <f t="shared" ref="H38:I38" si="15">H24</f>
        <v>4</v>
      </c>
      <c r="I38" s="1" t="str">
        <f t="shared" si="15"/>
        <v xml:space="preserve">siPolk #1 </v>
      </c>
      <c r="J38" s="9"/>
      <c r="K38" s="9">
        <f t="shared" si="13"/>
        <v>1.0482518532376572</v>
      </c>
    </row>
    <row r="39" spans="2:11" ht="20.100000000000001" customHeight="1">
      <c r="B39" s="1">
        <f t="shared" si="10"/>
        <v>5</v>
      </c>
      <c r="C39" s="1" t="str">
        <f t="shared" si="10"/>
        <v xml:space="preserve">siPolk #1 </v>
      </c>
      <c r="D39" s="9"/>
      <c r="E39" s="9">
        <f t="shared" si="11"/>
        <v>0.70452202499421834</v>
      </c>
      <c r="F39" s="16"/>
      <c r="G39" s="16"/>
      <c r="H39" s="1">
        <f t="shared" ref="H39:I39" si="16">H25</f>
        <v>5</v>
      </c>
      <c r="I39" s="1" t="str">
        <f t="shared" si="16"/>
        <v xml:space="preserve">siPolk #1 </v>
      </c>
      <c r="J39" s="9"/>
      <c r="K39" s="9">
        <f t="shared" si="13"/>
        <v>0.76549298041773306</v>
      </c>
    </row>
    <row r="40" spans="2:11" ht="20.100000000000001" customHeight="1">
      <c r="B40" s="1">
        <f t="shared" si="10"/>
        <v>6</v>
      </c>
      <c r="C40" s="1" t="str">
        <f t="shared" si="10"/>
        <v xml:space="preserve">siPolk #1 </v>
      </c>
      <c r="D40" s="9"/>
      <c r="E40" s="9">
        <f t="shared" si="11"/>
        <v>0.36539670598374263</v>
      </c>
      <c r="F40" s="16"/>
      <c r="G40" s="16"/>
      <c r="H40" s="1">
        <f t="shared" ref="H40:I40" si="17">H26</f>
        <v>6</v>
      </c>
      <c r="I40" s="1" t="str">
        <f t="shared" si="17"/>
        <v xml:space="preserve">siPolk #1 </v>
      </c>
      <c r="J40" s="9"/>
      <c r="K40" s="9">
        <f>K26/$K$31</f>
        <v>0.43439797461060736</v>
      </c>
    </row>
    <row r="48" spans="2:11" ht="20.100000000000001" customHeight="1">
      <c r="I48" s="17"/>
    </row>
    <row r="49" spans="9:9" ht="20.100000000000001" customHeight="1">
      <c r="I49" s="17"/>
    </row>
    <row r="50" spans="9:9" ht="20.100000000000001" customHeight="1">
      <c r="I50" s="17"/>
    </row>
    <row r="51" spans="9:9" ht="20.100000000000001" customHeight="1">
      <c r="I51" s="17"/>
    </row>
    <row r="52" spans="9:9" ht="20.100000000000001" customHeight="1">
      <c r="I52" s="17"/>
    </row>
    <row r="53" spans="9:9" ht="20.100000000000001" customHeight="1">
      <c r="I53" s="17"/>
    </row>
  </sheetData>
  <mergeCells count="10">
    <mergeCell ref="B7:E7"/>
    <mergeCell ref="D8:E8"/>
    <mergeCell ref="D19:E19"/>
    <mergeCell ref="D29:E29"/>
    <mergeCell ref="D33:E33"/>
    <mergeCell ref="H7:K7"/>
    <mergeCell ref="J8:K8"/>
    <mergeCell ref="J19:K19"/>
    <mergeCell ref="J29:K29"/>
    <mergeCell ref="J33:K3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b2c2bb-c9f4-40fa-938f-c4a59df04a4e">
      <Terms xmlns="http://schemas.microsoft.com/office/infopath/2007/PartnerControls"/>
    </lcf76f155ced4ddcb4097134ff3c332f>
    <TaxCatchAll xmlns="d6ca3865-26d2-437f-add6-c34891e3fe9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E34A332DC0C8418C76DEE19E6BCC38" ma:contentTypeVersion="19" ma:contentTypeDescription="Create a new document." ma:contentTypeScope="" ma:versionID="0fe5f7de3f5f3a16f9fb00308ac79b63">
  <xsd:schema xmlns:xsd="http://www.w3.org/2001/XMLSchema" xmlns:xs="http://www.w3.org/2001/XMLSchema" xmlns:p="http://schemas.microsoft.com/office/2006/metadata/properties" xmlns:ns2="27b2c2bb-c9f4-40fa-938f-c4a59df04a4e" xmlns:ns3="d6ca3865-26d2-437f-add6-c34891e3fe9d" targetNamespace="http://schemas.microsoft.com/office/2006/metadata/properties" ma:root="true" ma:fieldsID="d9c29ccdf865d7269991315ab331524e" ns2:_="" ns3:_="">
    <xsd:import namespace="27b2c2bb-c9f4-40fa-938f-c4a59df04a4e"/>
    <xsd:import namespace="d6ca3865-26d2-437f-add6-c34891e3fe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b2c2bb-c9f4-40fa-938f-c4a59df04a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a3865-26d2-437f-add6-c34891e3fe9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690593d-44f7-40ee-99fe-94e7886cd96e}" ma:internalName="TaxCatchAll" ma:showField="CatchAllData" ma:web="d6ca3865-26d2-437f-add6-c34891e3fe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079E1E-04DF-438A-8CAD-9E1AA169C984}"/>
</file>

<file path=customXml/itemProps2.xml><?xml version="1.0" encoding="utf-8"?>
<ds:datastoreItem xmlns:ds="http://schemas.openxmlformats.org/officeDocument/2006/customXml" ds:itemID="{75DB85E9-0DE9-4A03-A9AD-774830FAD28C}"/>
</file>

<file path=customXml/itemProps3.xml><?xml version="1.0" encoding="utf-8"?>
<ds:datastoreItem xmlns:ds="http://schemas.openxmlformats.org/officeDocument/2006/customXml" ds:itemID="{9CFEC44B-3D41-4E78-98C1-F80FA36F8A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Premkumar Palanisamy</dc:creator>
  <cp:keywords/>
  <dc:description/>
  <cp:lastModifiedBy>Palanisamy, Premkumar</cp:lastModifiedBy>
  <cp:revision/>
  <dcterms:created xsi:type="dcterms:W3CDTF">2015-06-05T18:17:20Z</dcterms:created>
  <dcterms:modified xsi:type="dcterms:W3CDTF">2026-04-13T18:00:29Z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0x0101000AE34A332DC0C8418C76DEE19E6BCC38</vt:lpwstr>
  </property>
  <property fmtid="{D5CDD505-2E9C-101B-9397-08002B2CF9AE}" pid="3" name="MediaServiceImageTags">
    <vt:lpwstr/>
  </property>
</Properties>
</file>